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2936.10624\"/>
    </mc:Choice>
  </mc:AlternateContent>
  <xr:revisionPtr revIDLastSave="0" documentId="13_ncr:1_{5D0B967E-A52F-4EF7-9B00-DDC3080C0646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G11" i="1" l="1"/>
  <c r="A6" i="1" l="1"/>
  <c r="A7" i="1" s="1"/>
  <c r="A8" i="1" s="1"/>
  <c r="A9" i="1" s="1"/>
  <c r="A10" i="1" s="1"/>
  <c r="J11" i="1" l="1"/>
  <c r="M11" i="1"/>
</calcChain>
</file>

<file path=xl/sharedStrings.xml><?xml version="1.0" encoding="utf-8"?>
<sst xmlns="http://schemas.openxmlformats.org/spreadsheetml/2006/main" count="58" uniqueCount="34">
  <si>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</si>
  <si>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</si>
  <si>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</si>
  <si>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</si>
  <si>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</si>
  <si>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</si>
  <si>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</si>
  <si>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</si>
  <si>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</si>
  <si>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</si>
  <si>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</si>
  <si>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</si>
  <si>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</si>
  <si>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языке;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1 этаж, кабинет 1025 (Администрация). </t>
  </si>
  <si>
    <t>шт</t>
  </si>
  <si>
    <t>С даты вступления Договора в силу по 31 декабря 2024г., по заявке Заказчика в течение 5 (пять) календарных дней</t>
  </si>
  <si>
    <t>г. Астана, район Туран, 32</t>
  </si>
  <si>
    <t>Итого:</t>
  </si>
  <si>
    <t>Приложение 1 к Объявлению № 37 от 07.03.2024г</t>
  </si>
  <si>
    <t>Перечень закупаемых товаров (МИ 7 лотов)</t>
  </si>
  <si>
    <t xml:space="preserve">Щипцы, проволочные 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</si>
  <si>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14-0700: Щипцы, проволочные, с фиксирующим отверстием макс.  не более 13,0 см. проволока диаметром не менее 12мм.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</si>
  <si>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Щипцы для резки трубок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</si>
  <si>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25-0035: Щипцы для резки трубок не менее 17см с фиксатором.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</si>
  <si>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Канюля, аспирационная 3 мм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</si>
  <si>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18-0189: Канюля, аспирационная 3 мм, в соотв. Саутгемптон. Длина не менее 19,5 cм, диаметр не менее 3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</si>
  <si>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Канюля, аспирационная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</si>
  <si>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18-0189.SP:  Канюля, аспирационная, в соотв. Саутгемптон. Рукоятка. Совместимая с канюлей 18-0189 производства Geister Medizintechnik.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</si>
  <si>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Миска универсальная 0,5 л.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</si>
  <si>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77-9115: Миска универсальная не менее 150х60мм, обьем не менее 0,5л.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</si>
  <si>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Миска универсальная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</si>
  <si>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77-9118: Миска универсальная не менее 160х75мм, обьем не менее 1 л.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</si>
  <si>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Микро иглодержатель 0,8 мм</t>
  </si>
  <si>
    <t xml:space="preserve">Для доукомплектования, модернизации и дооснащения основных наборов многоразовых инструментов производства Geister Medizintechnik (Германия), приобретается 03-0185: Микро иглодержатель 0,8 мм, круглая ручка по Jacobson, с защилкой, длина не менее 18 см, наконечник в ширину не менее 0,8 мм. Нестерильная, многоразовая. Устойчива к коррозии, экстремальным температурам, не окислятся при воздействии дезинфицирующих жидкостей.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</si>
</sst>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  <numFmt numFmtId="169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169" fontId="1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H7" sqref="H7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132.7109375" style="4" customWidth="1"/>
    <col min="4" max="4" width="14.7109375" style="4" customWidth="1"/>
    <col min="5" max="5" width="10" style="4" customWidth="1"/>
    <col min="6" max="6" width="24" style="4" customWidth="1"/>
    <col min="7" max="7" width="22.140625" style="4" customWidth="1"/>
    <col min="8" max="8" width="34.140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19"/>
      <c r="G1" s="19"/>
      <c r="H1" s="29" t="s">
        <v>18</v>
      </c>
      <c r="I1" s="29"/>
      <c r="J1" s="29"/>
      <c r="K1" s="29"/>
      <c r="L1" s="29"/>
      <c r="M1" s="29"/>
      <c r="N1" s="29"/>
      <c r="O1" s="29"/>
      <c r="P1" s="29"/>
    </row>
    <row r="2" spans="1:16" ht="19.5" thickBot="1" x14ac:dyDescent="0.25">
      <c r="A2" s="28" t="s">
        <v>19</v>
      </c>
      <c r="B2" s="28"/>
      <c r="C2" s="28"/>
      <c r="D2" s="28"/>
      <c r="E2" s="28"/>
      <c r="F2" s="28"/>
      <c r="G2" s="28"/>
      <c r="H2" s="28"/>
      <c r="I2" s="28"/>
    </row>
    <row r="3" spans="1:16" s="2" customFormat="1" ht="99" customHeight="1" x14ac:dyDescent="0.25">
      <c r="A3" s="13" t="s">
        <v>0</v>
      </c>
      <c r="B3" s="13" t="s">
        <v>1</v>
      </c>
      <c r="C3" s="13" t="s">
        <v>5</v>
      </c>
      <c r="D3" s="14" t="s">
        <v>4</v>
      </c>
      <c r="E3" s="14" t="s">
        <v>6</v>
      </c>
      <c r="F3" s="15" t="s">
        <v>2</v>
      </c>
      <c r="G3" s="16" t="s">
        <v>3</v>
      </c>
      <c r="H3" s="17" t="s">
        <v>8</v>
      </c>
      <c r="I3" s="18" t="s">
        <v>9</v>
      </c>
      <c r="J3" s="10"/>
      <c r="K3" s="10"/>
      <c r="L3" s="10"/>
      <c r="M3" s="10"/>
      <c r="O3" s="18" t="s">
        <v>10</v>
      </c>
      <c r="P3" s="18" t="s">
        <v>11</v>
      </c>
    </row>
    <row r="4" spans="1:16" s="2" customFormat="1" ht="93.75" x14ac:dyDescent="0.25">
      <c r="A4" s="21">
        <v>1</v>
      </c>
      <c r="B4" s="25" t="s">
        <v>20</v>
      </c>
      <c r="C4" s="31" t="s">
        <v>21</v>
      </c>
      <c r="D4" s="26" t="s">
        <v>14</v>
      </c>
      <c r="E4" s="27">
        <v>16</v>
      </c>
      <c r="F4" s="32">
        <v>105875</v>
      </c>
      <c r="G4" s="33">
        <f t="shared" ref="G4:G10" si="0">E4*F4</f>
        <v>1694000</v>
      </c>
      <c r="H4" s="20" t="s">
        <v>15</v>
      </c>
      <c r="I4" s="20" t="s">
        <v>16</v>
      </c>
      <c r="J4" s="10"/>
      <c r="K4" s="10"/>
      <c r="L4" s="10"/>
      <c r="M4" s="10"/>
      <c r="O4" s="22">
        <v>0</v>
      </c>
      <c r="P4" s="20" t="s">
        <v>12</v>
      </c>
    </row>
    <row r="5" spans="1:16" s="2" customFormat="1" ht="93.75" x14ac:dyDescent="0.25">
      <c r="A5" s="21">
        <v>2</v>
      </c>
      <c r="B5" s="25" t="s">
        <v>22</v>
      </c>
      <c r="C5" s="31" t="s">
        <v>23</v>
      </c>
      <c r="D5" s="26" t="s">
        <v>14</v>
      </c>
      <c r="E5" s="27">
        <v>2</v>
      </c>
      <c r="F5" s="32">
        <v>178777</v>
      </c>
      <c r="G5" s="33">
        <f t="shared" si="0"/>
        <v>357554</v>
      </c>
      <c r="H5" s="20" t="s">
        <v>15</v>
      </c>
      <c r="I5" s="20" t="s">
        <v>16</v>
      </c>
      <c r="J5" s="10"/>
      <c r="K5" s="10"/>
      <c r="L5" s="10"/>
      <c r="M5" s="10"/>
      <c r="O5" s="22">
        <v>0</v>
      </c>
      <c r="P5" s="20" t="s">
        <v>12</v>
      </c>
    </row>
    <row r="6" spans="1:16" s="2" customFormat="1" ht="93.75" x14ac:dyDescent="0.25">
      <c r="A6" s="21">
        <f>A5+1</f>
        <v>3</v>
      </c>
      <c r="B6" s="25" t="s">
        <v>24</v>
      </c>
      <c r="C6" s="25" t="s">
        <v>25</v>
      </c>
      <c r="D6" s="26" t="s">
        <v>14</v>
      </c>
      <c r="E6" s="27">
        <v>2</v>
      </c>
      <c r="F6" s="32">
        <v>364573</v>
      </c>
      <c r="G6" s="33">
        <f t="shared" si="0"/>
        <v>729146</v>
      </c>
      <c r="H6" s="20" t="s">
        <v>15</v>
      </c>
      <c r="I6" s="20" t="s">
        <v>16</v>
      </c>
      <c r="J6" s="10"/>
      <c r="K6" s="10"/>
      <c r="L6" s="10"/>
      <c r="M6" s="10"/>
      <c r="O6" s="22">
        <v>0</v>
      </c>
      <c r="P6" s="20" t="s">
        <v>12</v>
      </c>
    </row>
    <row r="7" spans="1:16" s="2" customFormat="1" ht="93.75" x14ac:dyDescent="0.25">
      <c r="A7" s="21">
        <f t="shared" ref="A7:A10" si="1">A6+1</f>
        <v>4</v>
      </c>
      <c r="B7" s="25" t="s">
        <v>26</v>
      </c>
      <c r="C7" s="25" t="s">
        <v>27</v>
      </c>
      <c r="D7" s="26" t="s">
        <v>14</v>
      </c>
      <c r="E7" s="27">
        <v>2</v>
      </c>
      <c r="F7" s="32">
        <v>44000</v>
      </c>
      <c r="G7" s="33">
        <f t="shared" si="0"/>
        <v>88000</v>
      </c>
      <c r="H7" s="20" t="s">
        <v>15</v>
      </c>
      <c r="I7" s="20" t="s">
        <v>16</v>
      </c>
      <c r="J7" s="10"/>
      <c r="K7" s="10"/>
      <c r="L7" s="10"/>
      <c r="M7" s="10"/>
      <c r="O7" s="22">
        <v>0</v>
      </c>
      <c r="P7" s="20" t="s">
        <v>12</v>
      </c>
    </row>
    <row r="8" spans="1:16" s="2" customFormat="1" ht="93.75" x14ac:dyDescent="0.25">
      <c r="A8" s="21">
        <f t="shared" si="1"/>
        <v>5</v>
      </c>
      <c r="B8" s="25" t="s">
        <v>28</v>
      </c>
      <c r="C8" s="25" t="s">
        <v>29</v>
      </c>
      <c r="D8" s="26" t="s">
        <v>14</v>
      </c>
      <c r="E8" s="27">
        <v>10</v>
      </c>
      <c r="F8" s="32">
        <v>12705</v>
      </c>
      <c r="G8" s="33">
        <f t="shared" si="0"/>
        <v>127050</v>
      </c>
      <c r="H8" s="20" t="s">
        <v>15</v>
      </c>
      <c r="I8" s="20" t="s">
        <v>16</v>
      </c>
      <c r="J8" s="10"/>
      <c r="K8" s="10"/>
      <c r="L8" s="10"/>
      <c r="M8" s="10"/>
      <c r="O8" s="22">
        <v>0</v>
      </c>
      <c r="P8" s="20" t="s">
        <v>12</v>
      </c>
    </row>
    <row r="9" spans="1:16" s="2" customFormat="1" ht="93.75" x14ac:dyDescent="0.25">
      <c r="A9" s="21">
        <f t="shared" si="1"/>
        <v>6</v>
      </c>
      <c r="B9" s="25" t="s">
        <v>30</v>
      </c>
      <c r="C9" s="25" t="s">
        <v>31</v>
      </c>
      <c r="D9" s="26" t="s">
        <v>14</v>
      </c>
      <c r="E9" s="27">
        <v>3</v>
      </c>
      <c r="F9" s="32">
        <v>12705</v>
      </c>
      <c r="G9" s="33">
        <f t="shared" si="0"/>
        <v>38115</v>
      </c>
      <c r="H9" s="20" t="s">
        <v>15</v>
      </c>
      <c r="I9" s="20" t="s">
        <v>16</v>
      </c>
      <c r="J9" s="10"/>
      <c r="K9" s="10"/>
      <c r="L9" s="10"/>
      <c r="M9" s="10"/>
      <c r="O9" s="22">
        <v>0</v>
      </c>
      <c r="P9" s="20" t="s">
        <v>12</v>
      </c>
    </row>
    <row r="10" spans="1:16" s="2" customFormat="1" ht="93.75" x14ac:dyDescent="0.25">
      <c r="A10" s="21">
        <f t="shared" si="1"/>
        <v>7</v>
      </c>
      <c r="B10" s="25" t="s">
        <v>32</v>
      </c>
      <c r="C10" s="25" t="s">
        <v>33</v>
      </c>
      <c r="D10" s="26" t="s">
        <v>14</v>
      </c>
      <c r="E10" s="27">
        <v>5</v>
      </c>
      <c r="F10" s="32">
        <v>391435</v>
      </c>
      <c r="G10" s="33">
        <f t="shared" si="0"/>
        <v>1957175</v>
      </c>
      <c r="H10" s="20" t="s">
        <v>15</v>
      </c>
      <c r="I10" s="20" t="s">
        <v>16</v>
      </c>
      <c r="J10" s="10"/>
      <c r="K10" s="10"/>
      <c r="L10" s="10"/>
      <c r="M10" s="10"/>
      <c r="O10" s="22">
        <v>0</v>
      </c>
      <c r="P10" s="20" t="s">
        <v>12</v>
      </c>
    </row>
    <row r="11" spans="1:16" s="2" customFormat="1" ht="21.75" customHeight="1" x14ac:dyDescent="0.25">
      <c r="A11" s="4"/>
      <c r="B11" s="23" t="s">
        <v>17</v>
      </c>
      <c r="C11" s="5"/>
      <c r="D11" s="6"/>
      <c r="E11" s="4"/>
      <c r="F11" s="7"/>
      <c r="G11" s="24">
        <f>SUM(G4:G10)</f>
        <v>4991040</v>
      </c>
      <c r="H11" s="7"/>
      <c r="I11" s="7"/>
      <c r="J11" s="11" t="e">
        <f>SUM(#REF!)</f>
        <v>#REF!</v>
      </c>
      <c r="K11" s="10"/>
      <c r="L11" s="10"/>
      <c r="M11" s="12" t="e">
        <f>SUM(#REF!)</f>
        <v>#REF!</v>
      </c>
      <c r="N11" s="3"/>
      <c r="P11" s="3"/>
    </row>
    <row r="12" spans="1:16" s="2" customFormat="1" ht="390.75" customHeight="1" x14ac:dyDescent="0.25">
      <c r="A12" s="4"/>
      <c r="B12" s="30" t="s">
        <v>13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4" spans="1:16" x14ac:dyDescent="0.2">
      <c r="B14" s="8" t="s">
        <v>7</v>
      </c>
    </row>
  </sheetData>
  <mergeCells count="3">
    <mergeCell ref="A2:I2"/>
    <mergeCell ref="H1:P1"/>
    <mergeCell ref="B12:P12"/>
  </mergeCells>
  <phoneticPr fontId="4" type="noConversion"/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2024-03-06T13:03:24Z</cp:lastPrinted>
  <dcterms:created xsi:type="dcterms:W3CDTF">2019-09-03T05:19:58Z</dcterms:created>
  <dcterms:modified xsi:type="dcterms:W3CDTF">2024-03-06T13:03:26Z</dcterms:modified>
</cp:coreProperties>
</file>